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стройка!$5:$6</definedName>
    <definedName name="_xlnm.Print_Area" localSheetId="0">стройка!$A$1:$N$83</definedName>
  </definedNames>
  <calcPr calcId="152511"/>
</workbook>
</file>

<file path=xl/calcChain.xml><?xml version="1.0" encoding="utf-8"?>
<calcChain xmlns="http://schemas.openxmlformats.org/spreadsheetml/2006/main">
  <c r="M70" i="3" l="1"/>
  <c r="N70" i="3"/>
  <c r="L70" i="3"/>
  <c r="L66" i="3"/>
  <c r="L69" i="3"/>
  <c r="G70" i="3" l="1"/>
  <c r="H70" i="3"/>
  <c r="I70" i="3"/>
  <c r="I72" i="3" s="1"/>
  <c r="J70" i="3"/>
  <c r="K70" i="3"/>
  <c r="M72" i="3"/>
  <c r="J71" i="3"/>
  <c r="G72" i="3"/>
  <c r="H72" i="3"/>
  <c r="J72" i="3"/>
  <c r="K72" i="3"/>
  <c r="L72" i="3"/>
  <c r="N72" i="3"/>
  <c r="G73" i="3"/>
  <c r="H73" i="3"/>
  <c r="I73" i="3"/>
  <c r="J73" i="3"/>
  <c r="K73" i="3"/>
  <c r="L73" i="3"/>
  <c r="M73" i="3"/>
  <c r="N73" i="3"/>
  <c r="L65" i="3"/>
  <c r="L64" i="3"/>
  <c r="L61" i="3"/>
  <c r="L60" i="3"/>
  <c r="K56" i="3" l="1"/>
  <c r="K65" i="3"/>
  <c r="K64" i="3"/>
  <c r="K41" i="3"/>
  <c r="K40" i="3"/>
  <c r="K60" i="3"/>
  <c r="K61" i="3"/>
  <c r="K22" i="3" l="1"/>
  <c r="E28" i="3" l="1"/>
  <c r="F50" i="3"/>
  <c r="L32" i="3" l="1"/>
  <c r="L30" i="3" s="1"/>
  <c r="M56" i="3" l="1"/>
  <c r="L56" i="3"/>
  <c r="I56" i="3"/>
  <c r="H56" i="3"/>
  <c r="G56" i="3"/>
  <c r="M44" i="3"/>
  <c r="L44" i="3"/>
  <c r="H44" i="3"/>
  <c r="G44" i="3"/>
  <c r="I40" i="3"/>
  <c r="I36" i="3"/>
  <c r="I32" i="3"/>
  <c r="G32" i="3"/>
  <c r="K16" i="3"/>
  <c r="G16" i="3"/>
  <c r="E17" i="3"/>
  <c r="J12" i="3"/>
  <c r="I12" i="3"/>
  <c r="H12" i="3"/>
  <c r="G12" i="3"/>
  <c r="E13" i="3"/>
  <c r="K44" i="3" l="1"/>
  <c r="J44" i="3"/>
  <c r="E25" i="3" l="1"/>
  <c r="J24" i="3"/>
  <c r="F22" i="3"/>
  <c r="K21" i="3" l="1"/>
  <c r="K20" i="3" l="1"/>
  <c r="K37" i="3"/>
  <c r="K36" i="3" s="1"/>
  <c r="J37" i="3"/>
  <c r="J41" i="3"/>
  <c r="J40" i="3" s="1"/>
  <c r="J21" i="3"/>
  <c r="J36" i="3" l="1"/>
  <c r="E37" i="3"/>
  <c r="J20" i="3"/>
  <c r="E21" i="3"/>
  <c r="E14" i="3" l="1"/>
  <c r="J57" i="3" l="1"/>
  <c r="J56" i="3" s="1"/>
  <c r="K53" i="3" l="1"/>
  <c r="F53" i="3" l="1"/>
  <c r="E53" i="3"/>
  <c r="K52" i="3"/>
  <c r="E10" i="3" l="1"/>
  <c r="J49" i="3" l="1"/>
  <c r="J48" i="3" s="1"/>
  <c r="E41" i="3" l="1"/>
  <c r="F41" i="3" s="1"/>
  <c r="F38" i="3"/>
  <c r="F34" i="3"/>
  <c r="J33" i="3"/>
  <c r="G33" i="3"/>
  <c r="F30" i="3"/>
  <c r="F18" i="3"/>
  <c r="J14" i="3"/>
  <c r="F14" i="3"/>
  <c r="K10" i="3"/>
  <c r="F10" i="3"/>
  <c r="E33" i="3" l="1"/>
  <c r="F33" i="3" s="1"/>
  <c r="K12" i="3"/>
  <c r="J16" i="3"/>
  <c r="J32" i="3"/>
  <c r="L16" i="3" l="1"/>
</calcChain>
</file>

<file path=xl/sharedStrings.xml><?xml version="1.0" encoding="utf-8"?>
<sst xmlns="http://schemas.openxmlformats.org/spreadsheetml/2006/main" count="120" uniqueCount="75">
  <si>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</si>
  <si>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</si>
  <si>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</si>
  <si>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</si>
  <si>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</si>
  <si>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</si>
  <si>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</si>
  <si>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</si>
  <si>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</si>
  <si>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</si>
  <si>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</si>
  <si>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50 000 м3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</si>
  <si>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</si>
  <si>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</si>
  <si>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</si>
  <si>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</si>
  <si>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</si>
  <si>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</si>
  <si>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2013-2014 - разработка ПСД,                                            2016 - закрытие контура здания,                                            2017-2019 реконструкция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</si>
  <si>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</si>
  <si>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</si>
  <si>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</si>
  <si>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</si>
  <si>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</si>
  <si>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</si>
  <si>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</si>
  <si>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</si>
  <si>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</si>
  <si>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</si>
  <si>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</si>
  <si>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</si>
  <si>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</si>
  <si>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</si>
  <si>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</si>
  <si>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</si>
  <si>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 xml:space="preserve">Годы до ввода объекта 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</si>
  <si>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</si>
  <si>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</si>
  <si>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2020 год</t>
  </si>
  <si>
    <t>2021 - 2023 года</t>
  </si>
  <si>
    <t>5 га</t>
  </si>
  <si>
    <t xml:space="preserve"> - в том числе ПСД</t>
  </si>
  <si>
    <t>2011-2020 - строительство</t>
  </si>
  <si>
    <t>Текущий финансовый год с учетом проекта корректировки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</si>
  <si>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</si>
  <si>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</si>
  <si>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2018- проектно-изыскательские работы</t>
  </si>
  <si>
    <t>3764,7 м2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</si>
  <si>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2017 - 2020 гг.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</si>
  <si>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</si>
  <si>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</si>
  <si>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</si>
  <si>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</si>
  <si>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Строительство спортивного клуба, расположенного в районе озера Долгое, г. Норильск, Центральный район</t>
  </si>
  <si>
    <t>700 м2</t>
  </si>
  <si>
    <t xml:space="preserve">2017 - проектно-изыскательские работы </t>
  </si>
  <si>
    <t>125 мест</t>
  </si>
  <si>
    <t>МБОУ "СОШ № 41", корп. 2, г. Норильск, Центральный район, ул. Вальковская, д. 6</t>
  </si>
  <si>
    <t>2015-2018 - разработка ПСД</t>
  </si>
  <si>
    <t>2017-2018 - проектно-изыскательские работы</t>
  </si>
  <si>
    <t>2014-инженерно-изыскательские работы, 2015-2019 - разработка ПСД, разработка рабочей документации</t>
  </si>
  <si>
    <t>2015-2018 - проектно-изыскательские работы</t>
  </si>
  <si>
    <t>2016 - 2017 разработка ПСД, 2018 - реконструкция</t>
  </si>
  <si>
    <t>МАОУ "Гимназия № 4", г. Норильск, Центральный район, ул. Пушкина, д. 8</t>
  </si>
  <si>
    <t xml:space="preserve">2018 - изыскательские работы, 2019 - проектные работы на строительство здания, прохождение государственной экспертизы </t>
  </si>
  <si>
    <t>2016-2018 - разработка ПСД</t>
  </si>
  <si>
    <t>Реконструкция нежилого отдельно стоящего здания, г. Норильск, Центральный район, ул. Завенягина, д. 3</t>
  </si>
  <si>
    <t>Нежилое отдельно стоящее здание, расположенное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</si>
  <si>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</si>
  <si>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2018 - изыскательские работы, 2019 - проектные работы на реконструкцию здания, прохождение государственной экспертизы</t>
  </si>
  <si>
    <t>-</t>
  </si>
  <si>
    <t xml:space="preserve"> -</t>
  </si>
  <si>
    <t>4159,3 м2</t>
  </si>
  <si>
    <t>3537,3 м2</t>
  </si>
  <si>
    <t>Приложение 2 к Постановлению
Администрации города Норильска                                                                                              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</si>
</sst>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9" fillId="4" borderId="1" xfId="1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3" fontId="9" fillId="4" borderId="4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left" vertical="center" wrapText="1" shrinkToFit="1"/>
    </xf>
    <xf numFmtId="0" fontId="9" fillId="4" borderId="2" xfId="1" applyNumberFormat="1" applyFont="1" applyFill="1" applyBorder="1" applyAlignment="1">
      <alignment horizontal="center" vertical="center" wrapText="1" shrinkToFit="1"/>
    </xf>
    <xf numFmtId="0" fontId="9" fillId="4" borderId="4" xfId="1" applyNumberFormat="1" applyFont="1" applyFill="1" applyBorder="1" applyAlignment="1">
      <alignment horizontal="center" vertical="center" wrapText="1" shrinkToFit="1"/>
    </xf>
    <xf numFmtId="3" fontId="9" fillId="4" borderId="1" xfId="0" applyNumberFormat="1" applyFont="1" applyFill="1" applyBorder="1" applyAlignment="1">
      <alignment horizontal="center" vertical="center" wrapText="1"/>
    </xf>
    <xf numFmtId="0" fontId="9" fillId="4" borderId="3" xfId="1" applyNumberFormat="1" applyFont="1" applyFill="1" applyBorder="1" applyAlignment="1">
      <alignment horizontal="center" vertical="center" wrapText="1" shrinkToFit="1"/>
    </xf>
    <xf numFmtId="3" fontId="9" fillId="4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3"/>
  <sheetViews>
    <sheetView tabSelected="1" view="pageBreakPreview" topLeftCell="A2" zoomScale="75" zoomScaleNormal="70" zoomScaleSheetLayoutView="75" workbookViewId="0">
      <selection activeCell="B9" sqref="B9:N9"/>
    </sheetView>
  </sheetViews>
  <sheetFormatPr defaultColWidth="9.109375" defaultRowHeight="13.8" x14ac:dyDescent="0.3"/>
  <cols>
    <col min="1" max="1" width="5.5546875" style="10" customWidth="1"/>
    <col min="2" max="2" width="51.6640625" style="2" customWidth="1"/>
    <col min="3" max="3" width="14.33203125" style="2" customWidth="1"/>
    <col min="4" max="4" width="31.6640625" style="2" customWidth="1"/>
    <col min="5" max="5" width="16.88671875" style="2" customWidth="1"/>
    <col min="6" max="6" width="17.33203125" style="2" customWidth="1"/>
    <col min="7" max="8" width="13.5546875" style="2" customWidth="1"/>
    <col min="9" max="9" width="15.6640625" style="2" customWidth="1"/>
    <col min="10" max="10" width="15.88671875" style="2" customWidth="1"/>
    <col min="11" max="11" width="15.88671875" style="15" customWidth="1"/>
    <col min="12" max="12" width="16.6640625" style="1" customWidth="1"/>
    <col min="13" max="13" width="14.44140625" style="1" customWidth="1"/>
    <col min="14" max="14" width="14.6640625" style="1" customWidth="1"/>
    <col min="15" max="16384" width="9.109375" style="2"/>
  </cols>
  <sheetData>
    <row r="1" spans="1:17" ht="45.75" customHeight="1" x14ac:dyDescent="0.25">
      <c r="K1" s="2"/>
      <c r="L1" s="29" t="s">
        <v>74</v>
      </c>
      <c r="M1" s="30"/>
      <c r="N1" s="30"/>
      <c r="O1" s="30"/>
      <c r="P1" s="30"/>
    </row>
    <row r="2" spans="1:17" ht="83.25" customHeight="1" x14ac:dyDescent="0.3">
      <c r="K2" s="2"/>
      <c r="L2" s="31" t="s">
        <v>48</v>
      </c>
      <c r="M2" s="31"/>
      <c r="N2" s="31"/>
    </row>
    <row r="3" spans="1:17" x14ac:dyDescent="0.3">
      <c r="K3" s="2"/>
    </row>
    <row r="4" spans="1:17" x14ac:dyDescent="0.3">
      <c r="A4" s="35" t="s">
        <v>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7" ht="22.5" customHeight="1" x14ac:dyDescent="0.3">
      <c r="A5" s="36" t="s">
        <v>0</v>
      </c>
      <c r="B5" s="37" t="s">
        <v>22</v>
      </c>
      <c r="C5" s="37" t="s">
        <v>32</v>
      </c>
      <c r="D5" s="37" t="s">
        <v>33</v>
      </c>
      <c r="E5" s="37" t="s">
        <v>23</v>
      </c>
      <c r="F5" s="36" t="s">
        <v>24</v>
      </c>
      <c r="G5" s="37" t="s">
        <v>5</v>
      </c>
      <c r="H5" s="37"/>
      <c r="I5" s="37"/>
      <c r="J5" s="37"/>
      <c r="K5" s="37"/>
      <c r="L5" s="37"/>
      <c r="M5" s="37"/>
      <c r="N5" s="37"/>
      <c r="O5" s="4"/>
      <c r="P5" s="4"/>
      <c r="Q5" s="3"/>
    </row>
    <row r="6" spans="1:17" s="10" customFormat="1" ht="69" x14ac:dyDescent="0.3">
      <c r="A6" s="36"/>
      <c r="B6" s="37"/>
      <c r="C6" s="37"/>
      <c r="D6" s="37"/>
      <c r="E6" s="37"/>
      <c r="F6" s="36"/>
      <c r="G6" s="37" t="s">
        <v>34</v>
      </c>
      <c r="H6" s="37"/>
      <c r="I6" s="12" t="s">
        <v>34</v>
      </c>
      <c r="J6" s="12" t="s">
        <v>43</v>
      </c>
      <c r="K6" s="17" t="s">
        <v>25</v>
      </c>
      <c r="L6" s="12" t="s">
        <v>27</v>
      </c>
      <c r="M6" s="12" t="s">
        <v>28</v>
      </c>
      <c r="N6" s="12" t="s">
        <v>35</v>
      </c>
    </row>
    <row r="7" spans="1:17" s="10" customFormat="1" ht="27.6" x14ac:dyDescent="0.3">
      <c r="A7" s="36"/>
      <c r="B7" s="37"/>
      <c r="C7" s="37"/>
      <c r="D7" s="37"/>
      <c r="E7" s="37"/>
      <c r="F7" s="36"/>
      <c r="G7" s="5" t="s">
        <v>19</v>
      </c>
      <c r="H7" s="12" t="s">
        <v>20</v>
      </c>
      <c r="I7" s="12" t="s">
        <v>21</v>
      </c>
      <c r="J7" s="12" t="s">
        <v>26</v>
      </c>
      <c r="K7" s="17" t="s">
        <v>29</v>
      </c>
      <c r="L7" s="12" t="s">
        <v>30</v>
      </c>
      <c r="M7" s="12" t="s">
        <v>38</v>
      </c>
      <c r="N7" s="12" t="s">
        <v>39</v>
      </c>
    </row>
    <row r="8" spans="1:17" s="10" customForma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6">
        <v>6</v>
      </c>
      <c r="G8" s="8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</row>
    <row r="9" spans="1:17" s="9" customFormat="1" ht="34.5" customHeight="1" x14ac:dyDescent="0.3">
      <c r="A9" s="11"/>
      <c r="B9" s="38" t="s">
        <v>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7" s="13" customFormat="1" ht="37.5" customHeight="1" x14ac:dyDescent="0.3">
      <c r="A10" s="32">
        <v>1</v>
      </c>
      <c r="B10" s="42" t="s">
        <v>9</v>
      </c>
      <c r="C10" s="43" t="s">
        <v>13</v>
      </c>
      <c r="D10" s="43" t="s">
        <v>36</v>
      </c>
      <c r="E10" s="44">
        <f>(202457.9*1.1)+299.9+7288.2+25000</f>
        <v>255291.79</v>
      </c>
      <c r="F10" s="44">
        <f>E10-G10-H10-I10</f>
        <v>247703.69</v>
      </c>
      <c r="G10" s="44">
        <v>4124.6000000000004</v>
      </c>
      <c r="H10" s="45">
        <v>3163.6</v>
      </c>
      <c r="I10" s="44">
        <v>299.89999999999998</v>
      </c>
      <c r="J10" s="45">
        <v>45514.3</v>
      </c>
      <c r="K10" s="45">
        <f>E10-G10-H10-J10-I10</f>
        <v>202189.38999999998</v>
      </c>
      <c r="L10" s="46"/>
      <c r="M10" s="46"/>
      <c r="N10" s="46"/>
    </row>
    <row r="11" spans="1:17" s="9" customFormat="1" x14ac:dyDescent="0.3">
      <c r="A11" s="33"/>
      <c r="B11" s="42" t="s">
        <v>51</v>
      </c>
      <c r="C11" s="47"/>
      <c r="D11" s="47"/>
      <c r="E11" s="44"/>
      <c r="F11" s="44"/>
      <c r="G11" s="44"/>
      <c r="H11" s="45"/>
      <c r="I11" s="44"/>
      <c r="J11" s="45"/>
      <c r="K11" s="45"/>
      <c r="L11" s="48"/>
      <c r="M11" s="48"/>
      <c r="N11" s="48"/>
    </row>
    <row r="12" spans="1:17" s="9" customFormat="1" x14ac:dyDescent="0.3">
      <c r="A12" s="33"/>
      <c r="B12" s="42" t="s">
        <v>52</v>
      </c>
      <c r="C12" s="47"/>
      <c r="D12" s="47"/>
      <c r="E12" s="44"/>
      <c r="F12" s="44"/>
      <c r="G12" s="44">
        <f>G10</f>
        <v>4124.6000000000004</v>
      </c>
      <c r="H12" s="45">
        <f>H10</f>
        <v>3163.6</v>
      </c>
      <c r="I12" s="44">
        <f>I10</f>
        <v>299.89999999999998</v>
      </c>
      <c r="J12" s="45">
        <f>J10</f>
        <v>45514.3</v>
      </c>
      <c r="K12" s="45">
        <f>K10</f>
        <v>202189.38999999998</v>
      </c>
      <c r="L12" s="48"/>
      <c r="M12" s="48"/>
      <c r="N12" s="48"/>
    </row>
    <row r="13" spans="1:17" s="9" customFormat="1" x14ac:dyDescent="0.3">
      <c r="A13" s="33"/>
      <c r="B13" s="42" t="s">
        <v>41</v>
      </c>
      <c r="C13" s="47"/>
      <c r="D13" s="47"/>
      <c r="E13" s="44">
        <f>G13+H13+I13</f>
        <v>7588.1</v>
      </c>
      <c r="F13" s="44"/>
      <c r="G13" s="44">
        <v>4124.6000000000004</v>
      </c>
      <c r="H13" s="45">
        <v>3163.6</v>
      </c>
      <c r="I13" s="44">
        <v>299.89999999999998</v>
      </c>
      <c r="J13" s="45"/>
      <c r="K13" s="45"/>
      <c r="L13" s="48"/>
      <c r="M13" s="48"/>
      <c r="N13" s="48"/>
    </row>
    <row r="14" spans="1:17" s="14" customFormat="1" ht="51" customHeight="1" x14ac:dyDescent="0.3">
      <c r="A14" s="32">
        <v>2</v>
      </c>
      <c r="B14" s="42" t="s">
        <v>8</v>
      </c>
      <c r="C14" s="43" t="s">
        <v>12</v>
      </c>
      <c r="D14" s="43" t="s">
        <v>18</v>
      </c>
      <c r="E14" s="44">
        <f>(214456.5*1.1)+6190</f>
        <v>242092.15000000002</v>
      </c>
      <c r="F14" s="44">
        <f>E14-G14-I14</f>
        <v>235702.15000000002</v>
      </c>
      <c r="G14" s="44">
        <v>6190</v>
      </c>
      <c r="H14" s="49"/>
      <c r="I14" s="44">
        <v>200</v>
      </c>
      <c r="J14" s="49">
        <f>10000+2046.6</f>
        <v>12046.6</v>
      </c>
      <c r="K14" s="49">
        <v>72587.8</v>
      </c>
      <c r="L14" s="48">
        <v>153655.6</v>
      </c>
      <c r="M14" s="48"/>
      <c r="N14" s="48"/>
    </row>
    <row r="15" spans="1:17" x14ac:dyDescent="0.3">
      <c r="A15" s="33"/>
      <c r="B15" s="42" t="s">
        <v>51</v>
      </c>
      <c r="C15" s="47"/>
      <c r="D15" s="47"/>
      <c r="E15" s="44"/>
      <c r="F15" s="44"/>
      <c r="G15" s="44"/>
      <c r="H15" s="49"/>
      <c r="I15" s="44"/>
      <c r="J15" s="44">
        <v>2046.6</v>
      </c>
      <c r="K15" s="49"/>
      <c r="L15" s="48"/>
      <c r="M15" s="48"/>
      <c r="N15" s="48"/>
    </row>
    <row r="16" spans="1:17" x14ac:dyDescent="0.3">
      <c r="A16" s="33"/>
      <c r="B16" s="42" t="s">
        <v>52</v>
      </c>
      <c r="C16" s="47"/>
      <c r="D16" s="47"/>
      <c r="E16" s="44"/>
      <c r="F16" s="44"/>
      <c r="G16" s="44">
        <f>G17</f>
        <v>6190</v>
      </c>
      <c r="H16" s="49"/>
      <c r="I16" s="44"/>
      <c r="J16" s="49">
        <f>J14-J15</f>
        <v>10000</v>
      </c>
      <c r="K16" s="49">
        <f>K14</f>
        <v>72587.8</v>
      </c>
      <c r="L16" s="48">
        <f>L14</f>
        <v>153655.6</v>
      </c>
      <c r="M16" s="48"/>
      <c r="N16" s="48"/>
    </row>
    <row r="17" spans="1:14" x14ac:dyDescent="0.3">
      <c r="A17" s="33"/>
      <c r="B17" s="42" t="s">
        <v>41</v>
      </c>
      <c r="C17" s="47"/>
      <c r="D17" s="47"/>
      <c r="E17" s="44">
        <f>SUM(G17:L17)</f>
        <v>6190</v>
      </c>
      <c r="F17" s="44"/>
      <c r="G17" s="44">
        <v>6190</v>
      </c>
      <c r="H17" s="49"/>
      <c r="I17" s="44"/>
      <c r="J17" s="49"/>
      <c r="K17" s="49"/>
      <c r="L17" s="48"/>
      <c r="M17" s="48"/>
      <c r="N17" s="48"/>
    </row>
    <row r="18" spans="1:14" s="14" customFormat="1" ht="35.25" customHeight="1" x14ac:dyDescent="0.3">
      <c r="A18" s="39">
        <v>3</v>
      </c>
      <c r="B18" s="50" t="s">
        <v>57</v>
      </c>
      <c r="C18" s="16" t="s">
        <v>56</v>
      </c>
      <c r="D18" s="51" t="s">
        <v>61</v>
      </c>
      <c r="E18" s="44">
        <v>394186.3</v>
      </c>
      <c r="F18" s="44">
        <f>E18-I18</f>
        <v>394186.3</v>
      </c>
      <c r="G18" s="44"/>
      <c r="H18" s="49"/>
      <c r="I18" s="44"/>
      <c r="J18" s="49">
        <v>2516.5</v>
      </c>
      <c r="K18" s="49">
        <v>3483.5</v>
      </c>
      <c r="L18" s="49"/>
      <c r="M18" s="48"/>
      <c r="N18" s="48"/>
    </row>
    <row r="19" spans="1:14" s="14" customFormat="1" x14ac:dyDescent="0.3">
      <c r="A19" s="40"/>
      <c r="B19" s="42" t="s">
        <v>51</v>
      </c>
      <c r="C19" s="16"/>
      <c r="D19" s="52"/>
      <c r="E19" s="44"/>
      <c r="F19" s="44"/>
      <c r="G19" s="44"/>
      <c r="H19" s="49"/>
      <c r="I19" s="44"/>
      <c r="J19" s="49"/>
      <c r="K19" s="49"/>
      <c r="L19" s="49"/>
      <c r="M19" s="48"/>
      <c r="N19" s="48"/>
    </row>
    <row r="20" spans="1:14" s="14" customFormat="1" x14ac:dyDescent="0.3">
      <c r="A20" s="40"/>
      <c r="B20" s="42" t="s">
        <v>52</v>
      </c>
      <c r="C20" s="16"/>
      <c r="D20" s="52"/>
      <c r="E20" s="44"/>
      <c r="F20" s="44"/>
      <c r="G20" s="44"/>
      <c r="H20" s="49"/>
      <c r="I20" s="44"/>
      <c r="J20" s="49">
        <f>J21</f>
        <v>2516.5</v>
      </c>
      <c r="K20" s="49">
        <f>K21</f>
        <v>3483.5</v>
      </c>
      <c r="L20" s="49"/>
      <c r="M20" s="49"/>
      <c r="N20" s="48"/>
    </row>
    <row r="21" spans="1:14" x14ac:dyDescent="0.3">
      <c r="A21" s="41"/>
      <c r="B21" s="42" t="s">
        <v>10</v>
      </c>
      <c r="C21" s="53"/>
      <c r="D21" s="54"/>
      <c r="E21" s="44">
        <f>G21+H21+I21+J21+K21</f>
        <v>6000</v>
      </c>
      <c r="F21" s="44"/>
      <c r="G21" s="44"/>
      <c r="H21" s="49"/>
      <c r="I21" s="44"/>
      <c r="J21" s="49">
        <f>J18</f>
        <v>2516.5</v>
      </c>
      <c r="K21" s="49">
        <f>K18</f>
        <v>3483.5</v>
      </c>
      <c r="L21" s="48"/>
      <c r="M21" s="48"/>
      <c r="N21" s="48"/>
    </row>
    <row r="22" spans="1:14" ht="55.5" customHeight="1" x14ac:dyDescent="0.3">
      <c r="A22" s="25">
        <v>4</v>
      </c>
      <c r="B22" s="42" t="s">
        <v>49</v>
      </c>
      <c r="C22" s="43" t="s">
        <v>50</v>
      </c>
      <c r="D22" s="43" t="s">
        <v>62</v>
      </c>
      <c r="E22" s="44">
        <v>24895.599999999999</v>
      </c>
      <c r="F22" s="44">
        <f>E22-I22</f>
        <v>24895.599999999999</v>
      </c>
      <c r="G22" s="44"/>
      <c r="H22" s="49"/>
      <c r="I22" s="44"/>
      <c r="J22" s="49">
        <v>24895.599999999999</v>
      </c>
      <c r="K22" s="49">
        <f>K24</f>
        <v>24200</v>
      </c>
      <c r="L22" s="48"/>
      <c r="M22" s="48"/>
      <c r="N22" s="48"/>
    </row>
    <row r="23" spans="1:14" x14ac:dyDescent="0.3">
      <c r="A23" s="25"/>
      <c r="B23" s="42" t="s">
        <v>51</v>
      </c>
      <c r="C23" s="47"/>
      <c r="D23" s="47"/>
      <c r="E23" s="44"/>
      <c r="F23" s="44"/>
      <c r="G23" s="44"/>
      <c r="H23" s="49"/>
      <c r="I23" s="44"/>
      <c r="J23" s="49"/>
      <c r="K23" s="49"/>
      <c r="L23" s="48"/>
      <c r="M23" s="48"/>
      <c r="N23" s="48"/>
    </row>
    <row r="24" spans="1:14" x14ac:dyDescent="0.3">
      <c r="A24" s="25"/>
      <c r="B24" s="42" t="s">
        <v>52</v>
      </c>
      <c r="C24" s="47"/>
      <c r="D24" s="47"/>
      <c r="E24" s="44"/>
      <c r="F24" s="44"/>
      <c r="G24" s="44"/>
      <c r="H24" s="49"/>
      <c r="I24" s="44"/>
      <c r="J24" s="49">
        <f>J22</f>
        <v>24895.599999999999</v>
      </c>
      <c r="K24" s="49">
        <v>24200</v>
      </c>
      <c r="L24" s="48"/>
      <c r="M24" s="48"/>
      <c r="N24" s="48"/>
    </row>
    <row r="25" spans="1:14" x14ac:dyDescent="0.3">
      <c r="A25" s="25"/>
      <c r="B25" s="42" t="s">
        <v>10</v>
      </c>
      <c r="C25" s="55"/>
      <c r="D25" s="55"/>
      <c r="E25" s="44">
        <f>SUM(G25:L25)</f>
        <v>695.6</v>
      </c>
      <c r="F25" s="44"/>
      <c r="G25" s="44"/>
      <c r="H25" s="49"/>
      <c r="I25" s="44"/>
      <c r="J25" s="49">
        <v>695.6</v>
      </c>
      <c r="K25" s="49"/>
      <c r="L25" s="48"/>
      <c r="M25" s="48"/>
      <c r="N25" s="48"/>
    </row>
    <row r="26" spans="1:14" ht="36.75" customHeight="1" x14ac:dyDescent="0.3">
      <c r="A26" s="25">
        <v>5</v>
      </c>
      <c r="B26" s="42" t="s">
        <v>53</v>
      </c>
      <c r="C26" s="43" t="s">
        <v>54</v>
      </c>
      <c r="D26" s="43" t="s">
        <v>55</v>
      </c>
      <c r="E26" s="44"/>
      <c r="F26" s="44"/>
      <c r="G26" s="44"/>
      <c r="H26" s="49"/>
      <c r="I26" s="44"/>
      <c r="J26" s="49">
        <v>240.7</v>
      </c>
      <c r="K26" s="49"/>
      <c r="L26" s="48"/>
      <c r="M26" s="48"/>
      <c r="N26" s="48"/>
    </row>
    <row r="27" spans="1:14" x14ac:dyDescent="0.3">
      <c r="A27" s="25"/>
      <c r="B27" s="42" t="s">
        <v>51</v>
      </c>
      <c r="C27" s="47"/>
      <c r="D27" s="47"/>
      <c r="E27" s="44"/>
      <c r="F27" s="44"/>
      <c r="G27" s="44"/>
      <c r="H27" s="49"/>
      <c r="I27" s="44"/>
      <c r="J27" s="49"/>
      <c r="K27" s="49"/>
      <c r="L27" s="48"/>
      <c r="M27" s="48"/>
      <c r="N27" s="48"/>
    </row>
    <row r="28" spans="1:14" x14ac:dyDescent="0.3">
      <c r="A28" s="25"/>
      <c r="B28" s="42" t="s">
        <v>52</v>
      </c>
      <c r="C28" s="47"/>
      <c r="D28" s="47"/>
      <c r="E28" s="44">
        <f>E29</f>
        <v>240.7</v>
      </c>
      <c r="F28" s="44"/>
      <c r="G28" s="44"/>
      <c r="H28" s="49"/>
      <c r="I28" s="44"/>
      <c r="J28" s="49">
        <v>240.7</v>
      </c>
      <c r="K28" s="49"/>
      <c r="L28" s="48"/>
      <c r="M28" s="48"/>
      <c r="N28" s="48"/>
    </row>
    <row r="29" spans="1:14" x14ac:dyDescent="0.3">
      <c r="A29" s="25"/>
      <c r="B29" s="42" t="s">
        <v>10</v>
      </c>
      <c r="C29" s="55"/>
      <c r="D29" s="55"/>
      <c r="E29" s="44">
        <v>240.7</v>
      </c>
      <c r="F29" s="44"/>
      <c r="G29" s="44"/>
      <c r="H29" s="49"/>
      <c r="I29" s="44"/>
      <c r="J29" s="49">
        <v>240.7</v>
      </c>
      <c r="K29" s="49"/>
      <c r="L29" s="48"/>
      <c r="M29" s="48"/>
      <c r="N29" s="48"/>
    </row>
    <row r="30" spans="1:14" s="14" customFormat="1" ht="36.75" customHeight="1" x14ac:dyDescent="0.3">
      <c r="A30" s="32">
        <v>6</v>
      </c>
      <c r="B30" s="56" t="s">
        <v>1</v>
      </c>
      <c r="C30" s="57" t="s">
        <v>16</v>
      </c>
      <c r="D30" s="57" t="s">
        <v>60</v>
      </c>
      <c r="E30" s="44">
        <v>2261595.2999999998</v>
      </c>
      <c r="F30" s="44">
        <f>E30-G30-I30</f>
        <v>2257386.7999999998</v>
      </c>
      <c r="G30" s="44">
        <v>3410.2</v>
      </c>
      <c r="H30" s="49"/>
      <c r="I30" s="44">
        <v>798.3</v>
      </c>
      <c r="J30" s="49">
        <v>292.10000000000002</v>
      </c>
      <c r="K30" s="49"/>
      <c r="L30" s="48">
        <f>L32</f>
        <v>10338.299999999999</v>
      </c>
      <c r="M30" s="48"/>
      <c r="N30" s="48"/>
    </row>
    <row r="31" spans="1:14" s="14" customFormat="1" x14ac:dyDescent="0.3">
      <c r="A31" s="33"/>
      <c r="B31" s="42" t="s">
        <v>51</v>
      </c>
      <c r="C31" s="58"/>
      <c r="D31" s="58"/>
      <c r="E31" s="44"/>
      <c r="F31" s="44"/>
      <c r="G31" s="44"/>
      <c r="H31" s="49"/>
      <c r="I31" s="44"/>
      <c r="J31" s="49"/>
      <c r="K31" s="49"/>
      <c r="L31" s="48"/>
      <c r="M31" s="48"/>
      <c r="N31" s="48"/>
    </row>
    <row r="32" spans="1:14" s="14" customFormat="1" x14ac:dyDescent="0.3">
      <c r="A32" s="33"/>
      <c r="B32" s="42" t="s">
        <v>52</v>
      </c>
      <c r="C32" s="58"/>
      <c r="D32" s="58"/>
      <c r="E32" s="44"/>
      <c r="F32" s="44"/>
      <c r="G32" s="44">
        <f>G30</f>
        <v>3410.2</v>
      </c>
      <c r="H32" s="49"/>
      <c r="I32" s="44">
        <f>I30</f>
        <v>798.3</v>
      </c>
      <c r="J32" s="49">
        <f>J33</f>
        <v>292.10000000000002</v>
      </c>
      <c r="K32" s="49"/>
      <c r="L32" s="48">
        <f>L33</f>
        <v>10338.299999999999</v>
      </c>
      <c r="M32" s="48"/>
      <c r="N32" s="48"/>
    </row>
    <row r="33" spans="1:14" x14ac:dyDescent="0.3">
      <c r="A33" s="34"/>
      <c r="B33" s="42" t="s">
        <v>10</v>
      </c>
      <c r="C33" s="59"/>
      <c r="D33" s="59"/>
      <c r="E33" s="44">
        <f>G33+I33+J33+K33+L33</f>
        <v>14638.9</v>
      </c>
      <c r="F33" s="44">
        <f>E33-G33-I33</f>
        <v>10630.400000000001</v>
      </c>
      <c r="G33" s="44">
        <f>G30</f>
        <v>3410.2</v>
      </c>
      <c r="H33" s="49"/>
      <c r="I33" s="44">
        <v>598.29999999999995</v>
      </c>
      <c r="J33" s="49">
        <f>J30</f>
        <v>292.10000000000002</v>
      </c>
      <c r="K33" s="49"/>
      <c r="L33" s="48">
        <v>10338.299999999999</v>
      </c>
      <c r="M33" s="48"/>
      <c r="N33" s="48"/>
    </row>
    <row r="34" spans="1:14" s="14" customFormat="1" ht="33.75" customHeight="1" x14ac:dyDescent="0.3">
      <c r="A34" s="32">
        <v>7</v>
      </c>
      <c r="B34" s="56" t="s">
        <v>37</v>
      </c>
      <c r="C34" s="57" t="s">
        <v>11</v>
      </c>
      <c r="D34" s="57" t="s">
        <v>58</v>
      </c>
      <c r="E34" s="44">
        <v>38000</v>
      </c>
      <c r="F34" s="44">
        <f>E34-I34</f>
        <v>37040.1</v>
      </c>
      <c r="G34" s="44"/>
      <c r="H34" s="49"/>
      <c r="I34" s="44">
        <v>959.9</v>
      </c>
      <c r="J34" s="49">
        <v>1472.2</v>
      </c>
      <c r="K34" s="49">
        <v>89.7</v>
      </c>
      <c r="L34" s="48"/>
      <c r="M34" s="48"/>
      <c r="N34" s="48"/>
    </row>
    <row r="35" spans="1:14" s="14" customFormat="1" x14ac:dyDescent="0.3">
      <c r="A35" s="33"/>
      <c r="B35" s="42" t="s">
        <v>51</v>
      </c>
      <c r="C35" s="58"/>
      <c r="D35" s="58"/>
      <c r="E35" s="44"/>
      <c r="F35" s="44"/>
      <c r="G35" s="44"/>
      <c r="H35" s="49"/>
      <c r="I35" s="44"/>
      <c r="J35" s="49"/>
      <c r="K35" s="49"/>
      <c r="L35" s="48"/>
      <c r="M35" s="48"/>
      <c r="N35" s="48"/>
    </row>
    <row r="36" spans="1:14" s="14" customFormat="1" x14ac:dyDescent="0.3">
      <c r="A36" s="33"/>
      <c r="B36" s="42" t="s">
        <v>52</v>
      </c>
      <c r="C36" s="58"/>
      <c r="D36" s="58"/>
      <c r="E36" s="44"/>
      <c r="F36" s="44"/>
      <c r="G36" s="44"/>
      <c r="H36" s="49"/>
      <c r="I36" s="44">
        <f>I34</f>
        <v>959.9</v>
      </c>
      <c r="J36" s="49">
        <f>J37</f>
        <v>1472.2</v>
      </c>
      <c r="K36" s="49">
        <f>K37</f>
        <v>89.7</v>
      </c>
      <c r="L36" s="48"/>
      <c r="M36" s="48"/>
      <c r="N36" s="48"/>
    </row>
    <row r="37" spans="1:14" x14ac:dyDescent="0.3">
      <c r="A37" s="34"/>
      <c r="B37" s="42" t="s">
        <v>10</v>
      </c>
      <c r="C37" s="59"/>
      <c r="D37" s="59"/>
      <c r="E37" s="44">
        <f>I37+J37+K37</f>
        <v>2442.1999999999998</v>
      </c>
      <c r="F37" s="44"/>
      <c r="G37" s="44"/>
      <c r="H37" s="49"/>
      <c r="I37" s="44">
        <v>880.3</v>
      </c>
      <c r="J37" s="49">
        <f>J34</f>
        <v>1472.2</v>
      </c>
      <c r="K37" s="49">
        <f>K34</f>
        <v>89.7</v>
      </c>
      <c r="L37" s="48"/>
      <c r="M37" s="48"/>
      <c r="N37" s="48"/>
    </row>
    <row r="38" spans="1:14" s="14" customFormat="1" ht="37.5" customHeight="1" x14ac:dyDescent="0.3">
      <c r="A38" s="32">
        <v>8</v>
      </c>
      <c r="B38" s="60" t="s">
        <v>3</v>
      </c>
      <c r="C38" s="61" t="s">
        <v>15</v>
      </c>
      <c r="D38" s="61" t="s">
        <v>65</v>
      </c>
      <c r="E38" s="44">
        <v>205428.8</v>
      </c>
      <c r="F38" s="44">
        <f>E38-I38</f>
        <v>204540.9</v>
      </c>
      <c r="G38" s="44"/>
      <c r="H38" s="44"/>
      <c r="I38" s="44">
        <v>887.9</v>
      </c>
      <c r="J38" s="44">
        <v>4301</v>
      </c>
      <c r="K38" s="44">
        <v>3638.7</v>
      </c>
      <c r="L38" s="48"/>
      <c r="M38" s="48"/>
      <c r="N38" s="48"/>
    </row>
    <row r="39" spans="1:14" s="14" customFormat="1" x14ac:dyDescent="0.3">
      <c r="A39" s="33"/>
      <c r="B39" s="42" t="s">
        <v>51</v>
      </c>
      <c r="C39" s="62"/>
      <c r="D39" s="62"/>
      <c r="E39" s="44"/>
      <c r="F39" s="44"/>
      <c r="G39" s="44"/>
      <c r="H39" s="44"/>
      <c r="I39" s="44"/>
      <c r="J39" s="44"/>
      <c r="K39" s="44"/>
      <c r="L39" s="48"/>
      <c r="M39" s="48"/>
      <c r="N39" s="48"/>
    </row>
    <row r="40" spans="1:14" s="14" customFormat="1" x14ac:dyDescent="0.3">
      <c r="A40" s="33"/>
      <c r="B40" s="42" t="s">
        <v>52</v>
      </c>
      <c r="C40" s="62"/>
      <c r="D40" s="62"/>
      <c r="E40" s="44"/>
      <c r="F40" s="44"/>
      <c r="G40" s="44"/>
      <c r="H40" s="44"/>
      <c r="I40" s="44">
        <f>I38</f>
        <v>887.9</v>
      </c>
      <c r="J40" s="44">
        <f>J41</f>
        <v>4301</v>
      </c>
      <c r="K40" s="44">
        <f>K38</f>
        <v>3638.7</v>
      </c>
      <c r="L40" s="48"/>
      <c r="M40" s="48"/>
      <c r="N40" s="48"/>
    </row>
    <row r="41" spans="1:14" x14ac:dyDescent="0.3">
      <c r="A41" s="34"/>
      <c r="B41" s="42" t="s">
        <v>10</v>
      </c>
      <c r="C41" s="63"/>
      <c r="D41" s="63"/>
      <c r="E41" s="44">
        <f>I41+J41</f>
        <v>5188.8999999999996</v>
      </c>
      <c r="F41" s="44">
        <f>E41-I41</f>
        <v>4301</v>
      </c>
      <c r="G41" s="44"/>
      <c r="H41" s="44"/>
      <c r="I41" s="44">
        <v>887.9</v>
      </c>
      <c r="J41" s="44">
        <f>J38</f>
        <v>4301</v>
      </c>
      <c r="K41" s="44">
        <f>K38</f>
        <v>3638.7</v>
      </c>
      <c r="L41" s="48"/>
      <c r="M41" s="48"/>
      <c r="N41" s="48"/>
    </row>
    <row r="42" spans="1:14" s="14" customFormat="1" ht="36" customHeight="1" x14ac:dyDescent="0.3">
      <c r="A42" s="32">
        <v>9</v>
      </c>
      <c r="B42" s="56" t="s">
        <v>2</v>
      </c>
      <c r="C42" s="57" t="s">
        <v>14</v>
      </c>
      <c r="D42" s="57" t="s">
        <v>42</v>
      </c>
      <c r="E42" s="64"/>
      <c r="F42" s="44"/>
      <c r="G42" s="44">
        <v>7650</v>
      </c>
      <c r="H42" s="49">
        <v>6999.94</v>
      </c>
      <c r="I42" s="44"/>
      <c r="J42" s="49">
        <v>3391</v>
      </c>
      <c r="K42" s="49">
        <v>2882.3</v>
      </c>
      <c r="L42" s="49">
        <v>3400</v>
      </c>
      <c r="M42" s="49">
        <v>3400</v>
      </c>
      <c r="N42" s="48"/>
    </row>
    <row r="43" spans="1:14" s="14" customFormat="1" x14ac:dyDescent="0.3">
      <c r="A43" s="33"/>
      <c r="B43" s="42" t="s">
        <v>51</v>
      </c>
      <c r="C43" s="58"/>
      <c r="D43" s="58"/>
      <c r="E43" s="64"/>
      <c r="F43" s="44"/>
      <c r="G43" s="44"/>
      <c r="H43" s="49"/>
      <c r="I43" s="44"/>
      <c r="J43" s="49"/>
      <c r="K43" s="49"/>
      <c r="L43" s="49"/>
      <c r="M43" s="49"/>
      <c r="N43" s="48"/>
    </row>
    <row r="44" spans="1:14" s="14" customFormat="1" x14ac:dyDescent="0.3">
      <c r="A44" s="33"/>
      <c r="B44" s="42" t="s">
        <v>52</v>
      </c>
      <c r="C44" s="58"/>
      <c r="D44" s="58"/>
      <c r="E44" s="64"/>
      <c r="F44" s="44"/>
      <c r="G44" s="44">
        <f>G42</f>
        <v>7650</v>
      </c>
      <c r="H44" s="49">
        <f>H42</f>
        <v>6999.94</v>
      </c>
      <c r="I44" s="44"/>
      <c r="J44" s="49">
        <f>J42</f>
        <v>3391</v>
      </c>
      <c r="K44" s="49">
        <f>K42</f>
        <v>2882.3</v>
      </c>
      <c r="L44" s="49">
        <f>L42</f>
        <v>3400</v>
      </c>
      <c r="M44" s="49">
        <f>M42</f>
        <v>3400</v>
      </c>
      <c r="N44" s="48"/>
    </row>
    <row r="45" spans="1:14" x14ac:dyDescent="0.3">
      <c r="A45" s="34"/>
      <c r="B45" s="42" t="s">
        <v>10</v>
      </c>
      <c r="C45" s="59"/>
      <c r="D45" s="59"/>
      <c r="E45" s="44"/>
      <c r="F45" s="44"/>
      <c r="G45" s="44"/>
      <c r="H45" s="49"/>
      <c r="I45" s="44"/>
      <c r="J45" s="49"/>
      <c r="K45" s="49"/>
      <c r="L45" s="48"/>
      <c r="M45" s="48"/>
      <c r="N45" s="48"/>
    </row>
    <row r="46" spans="1:14" s="14" customFormat="1" ht="41.25" customHeight="1" x14ac:dyDescent="0.3">
      <c r="A46" s="26">
        <v>10</v>
      </c>
      <c r="B46" s="56" t="s">
        <v>17</v>
      </c>
      <c r="C46" s="57" t="s">
        <v>40</v>
      </c>
      <c r="D46" s="57" t="s">
        <v>59</v>
      </c>
      <c r="E46" s="44"/>
      <c r="F46" s="44"/>
      <c r="G46" s="49"/>
      <c r="H46" s="44"/>
      <c r="I46" s="49"/>
      <c r="J46" s="49">
        <v>1940.5</v>
      </c>
      <c r="K46" s="48"/>
      <c r="L46" s="48"/>
      <c r="M46" s="48"/>
      <c r="N46" s="56"/>
    </row>
    <row r="47" spans="1:14" s="14" customFormat="1" x14ac:dyDescent="0.3">
      <c r="A47" s="27"/>
      <c r="B47" s="42" t="s">
        <v>51</v>
      </c>
      <c r="C47" s="58"/>
      <c r="D47" s="58"/>
      <c r="E47" s="44"/>
      <c r="F47" s="44"/>
      <c r="G47" s="49"/>
      <c r="H47" s="44"/>
      <c r="I47" s="49"/>
      <c r="J47" s="49"/>
      <c r="K47" s="48"/>
      <c r="L47" s="48"/>
      <c r="M47" s="48"/>
      <c r="N47" s="56"/>
    </row>
    <row r="48" spans="1:14" s="14" customFormat="1" x14ac:dyDescent="0.3">
      <c r="A48" s="27"/>
      <c r="B48" s="42" t="s">
        <v>52</v>
      </c>
      <c r="C48" s="58"/>
      <c r="D48" s="58"/>
      <c r="E48" s="44"/>
      <c r="F48" s="44"/>
      <c r="G48" s="49"/>
      <c r="H48" s="44"/>
      <c r="I48" s="49"/>
      <c r="J48" s="49">
        <f>J49</f>
        <v>1940.5</v>
      </c>
      <c r="K48" s="48"/>
      <c r="L48" s="48"/>
      <c r="M48" s="48"/>
      <c r="N48" s="56"/>
    </row>
    <row r="49" spans="1:14" x14ac:dyDescent="0.3">
      <c r="A49" s="28"/>
      <c r="B49" s="56" t="s">
        <v>10</v>
      </c>
      <c r="C49" s="59"/>
      <c r="D49" s="59"/>
      <c r="E49" s="44">
        <v>6484.4</v>
      </c>
      <c r="F49" s="44"/>
      <c r="G49" s="49"/>
      <c r="H49" s="44"/>
      <c r="I49" s="49"/>
      <c r="J49" s="49">
        <f>J46</f>
        <v>1940.5</v>
      </c>
      <c r="K49" s="48"/>
      <c r="L49" s="48"/>
      <c r="M49" s="48"/>
      <c r="N49" s="56"/>
    </row>
    <row r="50" spans="1:14" s="14" customFormat="1" ht="48" customHeight="1" x14ac:dyDescent="0.3">
      <c r="A50" s="26">
        <v>11</v>
      </c>
      <c r="B50" s="56" t="s">
        <v>44</v>
      </c>
      <c r="C50" s="57" t="s">
        <v>47</v>
      </c>
      <c r="D50" s="57" t="s">
        <v>46</v>
      </c>
      <c r="E50" s="44">
        <v>384621.2</v>
      </c>
      <c r="F50" s="44">
        <f>E50-G50-H50-I50</f>
        <v>384621.2</v>
      </c>
      <c r="G50" s="49"/>
      <c r="H50" s="44"/>
      <c r="I50" s="49"/>
      <c r="J50" s="49"/>
      <c r="K50" s="48">
        <v>5839.0999999999995</v>
      </c>
      <c r="L50" s="48"/>
      <c r="M50" s="48"/>
      <c r="N50" s="56"/>
    </row>
    <row r="51" spans="1:14" s="14" customFormat="1" x14ac:dyDescent="0.3">
      <c r="A51" s="27"/>
      <c r="B51" s="42" t="s">
        <v>51</v>
      </c>
      <c r="C51" s="58"/>
      <c r="D51" s="58"/>
      <c r="E51" s="44"/>
      <c r="F51" s="44"/>
      <c r="G51" s="49"/>
      <c r="H51" s="44"/>
      <c r="I51" s="49"/>
      <c r="J51" s="49"/>
      <c r="K51" s="48"/>
      <c r="L51" s="48"/>
      <c r="M51" s="48"/>
      <c r="N51" s="56"/>
    </row>
    <row r="52" spans="1:14" s="14" customFormat="1" x14ac:dyDescent="0.3">
      <c r="A52" s="27"/>
      <c r="B52" s="42" t="s">
        <v>52</v>
      </c>
      <c r="C52" s="58"/>
      <c r="D52" s="58"/>
      <c r="E52" s="44"/>
      <c r="F52" s="44"/>
      <c r="G52" s="49"/>
      <c r="H52" s="44"/>
      <c r="I52" s="49"/>
      <c r="J52" s="49"/>
      <c r="K52" s="48">
        <f>K53</f>
        <v>5839.0999999999995</v>
      </c>
      <c r="L52" s="48"/>
      <c r="M52" s="48"/>
      <c r="N52" s="56"/>
    </row>
    <row r="53" spans="1:14" x14ac:dyDescent="0.3">
      <c r="A53" s="28"/>
      <c r="B53" s="56" t="s">
        <v>10</v>
      </c>
      <c r="C53" s="59"/>
      <c r="D53" s="59"/>
      <c r="E53" s="44">
        <f>K53</f>
        <v>5839.0999999999995</v>
      </c>
      <c r="F53" s="44">
        <f>K53</f>
        <v>5839.0999999999995</v>
      </c>
      <c r="G53" s="49"/>
      <c r="H53" s="44"/>
      <c r="I53" s="49"/>
      <c r="J53" s="49"/>
      <c r="K53" s="48">
        <f>K50</f>
        <v>5839.0999999999995</v>
      </c>
      <c r="L53" s="48"/>
      <c r="M53" s="48"/>
      <c r="N53" s="56"/>
    </row>
    <row r="54" spans="1:14" s="14" customFormat="1" ht="33.75" customHeight="1" x14ac:dyDescent="0.3">
      <c r="A54" s="32">
        <v>12</v>
      </c>
      <c r="B54" s="65" t="s">
        <v>4</v>
      </c>
      <c r="C54" s="57" t="s">
        <v>70</v>
      </c>
      <c r="D54" s="57" t="s">
        <v>45</v>
      </c>
      <c r="E54" s="44"/>
      <c r="F54" s="44"/>
      <c r="G54" s="44">
        <v>774.35</v>
      </c>
      <c r="H54" s="49">
        <v>558.69000000000005</v>
      </c>
      <c r="I54" s="44">
        <v>776.5</v>
      </c>
      <c r="J54" s="49">
        <v>1576.5</v>
      </c>
      <c r="K54" s="49">
        <v>3102.5</v>
      </c>
      <c r="L54" s="48">
        <v>1000</v>
      </c>
      <c r="M54" s="48">
        <v>1000</v>
      </c>
      <c r="N54" s="48"/>
    </row>
    <row r="55" spans="1:14" s="14" customFormat="1" x14ac:dyDescent="0.3">
      <c r="A55" s="33"/>
      <c r="B55" s="42" t="s">
        <v>51</v>
      </c>
      <c r="C55" s="58"/>
      <c r="D55" s="58"/>
      <c r="E55" s="44"/>
      <c r="F55" s="44"/>
      <c r="G55" s="44"/>
      <c r="H55" s="49"/>
      <c r="I55" s="44"/>
      <c r="J55" s="49"/>
      <c r="K55" s="49"/>
      <c r="L55" s="48"/>
      <c r="M55" s="48"/>
      <c r="N55" s="48"/>
    </row>
    <row r="56" spans="1:14" s="14" customFormat="1" x14ac:dyDescent="0.3">
      <c r="A56" s="33"/>
      <c r="B56" s="42" t="s">
        <v>52</v>
      </c>
      <c r="C56" s="58"/>
      <c r="D56" s="58"/>
      <c r="E56" s="44"/>
      <c r="F56" s="44"/>
      <c r="G56" s="44">
        <f>G54</f>
        <v>774.35</v>
      </c>
      <c r="H56" s="49">
        <f>H54</f>
        <v>558.69000000000005</v>
      </c>
      <c r="I56" s="44">
        <f>I54</f>
        <v>776.5</v>
      </c>
      <c r="J56" s="49">
        <f>J57</f>
        <v>1576.5</v>
      </c>
      <c r="K56" s="49">
        <f>K54</f>
        <v>3102.5</v>
      </c>
      <c r="L56" s="48">
        <f>L54</f>
        <v>1000</v>
      </c>
      <c r="M56" s="48">
        <f>M54</f>
        <v>1000</v>
      </c>
      <c r="N56" s="48"/>
    </row>
    <row r="57" spans="1:14" x14ac:dyDescent="0.3">
      <c r="A57" s="34"/>
      <c r="B57" s="42" t="s">
        <v>10</v>
      </c>
      <c r="C57" s="59"/>
      <c r="D57" s="59"/>
      <c r="E57" s="44"/>
      <c r="F57" s="44"/>
      <c r="G57" s="44">
        <v>774.4</v>
      </c>
      <c r="H57" s="49">
        <v>558.70000000000005</v>
      </c>
      <c r="I57" s="44">
        <v>591.20000000000005</v>
      </c>
      <c r="J57" s="49">
        <f>J54</f>
        <v>1576.5</v>
      </c>
      <c r="K57" s="49">
        <v>1599.9</v>
      </c>
      <c r="L57" s="48">
        <v>1000</v>
      </c>
      <c r="M57" s="48">
        <v>1000</v>
      </c>
      <c r="N57" s="48"/>
    </row>
    <row r="58" spans="1:14" ht="27.6" x14ac:dyDescent="0.3">
      <c r="A58" s="26">
        <v>13</v>
      </c>
      <c r="B58" s="65" t="s">
        <v>63</v>
      </c>
      <c r="C58" s="57" t="s">
        <v>71</v>
      </c>
      <c r="D58" s="57" t="s">
        <v>64</v>
      </c>
      <c r="E58" s="65"/>
      <c r="F58" s="65"/>
      <c r="G58" s="65"/>
      <c r="H58" s="65"/>
      <c r="I58" s="65"/>
      <c r="J58" s="65"/>
      <c r="K58" s="66">
        <v>27.7</v>
      </c>
      <c r="L58" s="66">
        <v>14523.5</v>
      </c>
      <c r="M58" s="66"/>
      <c r="N58" s="66"/>
    </row>
    <row r="59" spans="1:14" x14ac:dyDescent="0.3">
      <c r="A59" s="27"/>
      <c r="B59" s="42" t="s">
        <v>51</v>
      </c>
      <c r="C59" s="58"/>
      <c r="D59" s="58"/>
      <c r="E59" s="44"/>
      <c r="F59" s="44"/>
      <c r="G59" s="44"/>
      <c r="H59" s="49"/>
      <c r="I59" s="44"/>
      <c r="J59" s="49"/>
      <c r="K59" s="49"/>
      <c r="L59" s="48"/>
      <c r="M59" s="48"/>
      <c r="N59" s="48"/>
    </row>
    <row r="60" spans="1:14" x14ac:dyDescent="0.3">
      <c r="A60" s="27"/>
      <c r="B60" s="42" t="s">
        <v>52</v>
      </c>
      <c r="C60" s="58"/>
      <c r="D60" s="58"/>
      <c r="E60" s="44"/>
      <c r="F60" s="44"/>
      <c r="G60" s="44"/>
      <c r="H60" s="49"/>
      <c r="I60" s="44"/>
      <c r="J60" s="49"/>
      <c r="K60" s="49">
        <f>K58</f>
        <v>27.7</v>
      </c>
      <c r="L60" s="48">
        <f>L58</f>
        <v>14523.5</v>
      </c>
      <c r="M60" s="48"/>
      <c r="N60" s="48"/>
    </row>
    <row r="61" spans="1:14" x14ac:dyDescent="0.3">
      <c r="A61" s="28"/>
      <c r="B61" s="42" t="s">
        <v>10</v>
      </c>
      <c r="C61" s="59"/>
      <c r="D61" s="59"/>
      <c r="E61" s="44"/>
      <c r="F61" s="44"/>
      <c r="G61" s="44"/>
      <c r="H61" s="49"/>
      <c r="I61" s="44"/>
      <c r="J61" s="49"/>
      <c r="K61" s="49">
        <f>K58</f>
        <v>27.7</v>
      </c>
      <c r="L61" s="48">
        <f>L60</f>
        <v>14523.5</v>
      </c>
      <c r="M61" s="48"/>
      <c r="N61" s="48"/>
    </row>
    <row r="62" spans="1:14" ht="34.5" customHeight="1" x14ac:dyDescent="0.3">
      <c r="A62" s="26">
        <v>14</v>
      </c>
      <c r="B62" s="65" t="s">
        <v>66</v>
      </c>
      <c r="C62" s="57" t="s">
        <v>72</v>
      </c>
      <c r="D62" s="57" t="s">
        <v>69</v>
      </c>
      <c r="E62" s="65"/>
      <c r="F62" s="65"/>
      <c r="G62" s="65"/>
      <c r="H62" s="65"/>
      <c r="I62" s="65"/>
      <c r="J62" s="65"/>
      <c r="K62" s="66">
        <v>5.6</v>
      </c>
      <c r="L62" s="67">
        <v>7187.4</v>
      </c>
      <c r="M62" s="66"/>
      <c r="N62" s="66"/>
    </row>
    <row r="63" spans="1:14" x14ac:dyDescent="0.3">
      <c r="A63" s="27"/>
      <c r="B63" s="42" t="s">
        <v>51</v>
      </c>
      <c r="C63" s="58"/>
      <c r="D63" s="58"/>
      <c r="E63" s="44"/>
      <c r="F63" s="44"/>
      <c r="G63" s="44"/>
      <c r="H63" s="49"/>
      <c r="I63" s="44"/>
      <c r="J63" s="49"/>
      <c r="K63" s="49"/>
      <c r="L63" s="48"/>
      <c r="M63" s="48"/>
      <c r="N63" s="48"/>
    </row>
    <row r="64" spans="1:14" x14ac:dyDescent="0.3">
      <c r="A64" s="27"/>
      <c r="B64" s="42" t="s">
        <v>52</v>
      </c>
      <c r="C64" s="58"/>
      <c r="D64" s="58"/>
      <c r="E64" s="44"/>
      <c r="F64" s="44"/>
      <c r="G64" s="44"/>
      <c r="H64" s="49"/>
      <c r="I64" s="44"/>
      <c r="J64" s="49"/>
      <c r="K64" s="49">
        <f>K62</f>
        <v>5.6</v>
      </c>
      <c r="L64" s="48">
        <f>L62</f>
        <v>7187.4</v>
      </c>
      <c r="M64" s="48"/>
      <c r="N64" s="48"/>
    </row>
    <row r="65" spans="1:15" x14ac:dyDescent="0.3">
      <c r="A65" s="28"/>
      <c r="B65" s="42" t="s">
        <v>10</v>
      </c>
      <c r="C65" s="59"/>
      <c r="D65" s="59"/>
      <c r="E65" s="44"/>
      <c r="F65" s="44"/>
      <c r="G65" s="44"/>
      <c r="H65" s="49"/>
      <c r="I65" s="44"/>
      <c r="J65" s="49"/>
      <c r="K65" s="49">
        <f>K62</f>
        <v>5.6</v>
      </c>
      <c r="L65" s="48">
        <f>L64</f>
        <v>7187.4</v>
      </c>
      <c r="M65" s="48"/>
      <c r="N65" s="48"/>
    </row>
    <row r="66" spans="1:15" ht="41.4" x14ac:dyDescent="0.3">
      <c r="A66" s="26">
        <v>14</v>
      </c>
      <c r="B66" s="65" t="s">
        <v>67</v>
      </c>
      <c r="C66" s="57" t="s">
        <v>73</v>
      </c>
      <c r="D66" s="57" t="s">
        <v>68</v>
      </c>
      <c r="E66" s="65"/>
      <c r="F66" s="65"/>
      <c r="G66" s="65"/>
      <c r="H66" s="65"/>
      <c r="I66" s="65"/>
      <c r="J66" s="65"/>
      <c r="K66" s="66"/>
      <c r="L66" s="67">
        <f>L68</f>
        <v>5407.4</v>
      </c>
      <c r="M66" s="66"/>
      <c r="N66" s="66"/>
    </row>
    <row r="67" spans="1:15" x14ac:dyDescent="0.3">
      <c r="A67" s="27"/>
      <c r="B67" s="42" t="s">
        <v>51</v>
      </c>
      <c r="C67" s="58"/>
      <c r="D67" s="58"/>
      <c r="E67" s="44"/>
      <c r="F67" s="44"/>
      <c r="G67" s="44"/>
      <c r="H67" s="49"/>
      <c r="I67" s="44"/>
      <c r="J67" s="49"/>
      <c r="K67" s="49"/>
      <c r="L67" s="48"/>
      <c r="M67" s="48"/>
      <c r="N67" s="48"/>
    </row>
    <row r="68" spans="1:15" x14ac:dyDescent="0.3">
      <c r="A68" s="27"/>
      <c r="B68" s="42" t="s">
        <v>52</v>
      </c>
      <c r="C68" s="58"/>
      <c r="D68" s="58"/>
      <c r="E68" s="44"/>
      <c r="F68" s="44"/>
      <c r="G68" s="44"/>
      <c r="H68" s="49"/>
      <c r="I68" s="44"/>
      <c r="J68" s="49"/>
      <c r="K68" s="49"/>
      <c r="L68" s="48">
        <v>5407.4</v>
      </c>
      <c r="M68" s="48"/>
      <c r="N68" s="48"/>
    </row>
    <row r="69" spans="1:15" x14ac:dyDescent="0.3">
      <c r="A69" s="28"/>
      <c r="B69" s="42" t="s">
        <v>10</v>
      </c>
      <c r="C69" s="59"/>
      <c r="D69" s="59"/>
      <c r="E69" s="44"/>
      <c r="F69" s="44"/>
      <c r="G69" s="44"/>
      <c r="H69" s="49"/>
      <c r="I69" s="44"/>
      <c r="J69" s="49"/>
      <c r="K69" s="49"/>
      <c r="L69" s="48">
        <f>L68</f>
        <v>5407.4</v>
      </c>
      <c r="M69" s="48"/>
      <c r="N69" s="48"/>
    </row>
    <row r="70" spans="1:15" s="18" customFormat="1" x14ac:dyDescent="0.3">
      <c r="A70" s="21"/>
      <c r="B70" s="68" t="s">
        <v>7</v>
      </c>
      <c r="C70" s="68"/>
      <c r="D70" s="68"/>
      <c r="E70" s="69"/>
      <c r="F70" s="69"/>
      <c r="G70" s="69">
        <f t="shared" ref="G70:J70" si="0">G10+G14+G18+G30+G34+G38+G42+G46+G50+G54+G22+G26+G58+G62</f>
        <v>22149.149999999998</v>
      </c>
      <c r="H70" s="69">
        <f t="shared" si="0"/>
        <v>10722.23</v>
      </c>
      <c r="I70" s="69">
        <f t="shared" si="0"/>
        <v>3922.5</v>
      </c>
      <c r="J70" s="69">
        <f t="shared" si="0"/>
        <v>98186.999999999985</v>
      </c>
      <c r="K70" s="69">
        <f>K10+K14+K18+K30+K34+K38+K42+K46+K50+K54+K22+K26+K58+K62</f>
        <v>318046.28999999998</v>
      </c>
      <c r="L70" s="69">
        <f>L10+L14+L18+L30+L34+L38+L42+L46+L50+L54+L22+L26+L58+L62+L66</f>
        <v>195512.19999999998</v>
      </c>
      <c r="M70" s="69">
        <f t="shared" ref="M70:N70" si="1">M10+M14+M18+M30+M34+M38+M42+M46+M50+M54+M22+M26+M58+M62+M66</f>
        <v>4400</v>
      </c>
      <c r="N70" s="69">
        <f t="shared" si="1"/>
        <v>0</v>
      </c>
      <c r="O70" s="22"/>
    </row>
    <row r="71" spans="1:15" s="18" customFormat="1" x14ac:dyDescent="0.3">
      <c r="A71" s="21"/>
      <c r="B71" s="42" t="s">
        <v>51</v>
      </c>
      <c r="C71" s="68"/>
      <c r="D71" s="68"/>
      <c r="E71" s="69"/>
      <c r="F71" s="69"/>
      <c r="G71" s="69"/>
      <c r="H71" s="69"/>
      <c r="I71" s="69"/>
      <c r="J71" s="70">
        <f>J15</f>
        <v>2046.6</v>
      </c>
      <c r="K71" s="69"/>
      <c r="L71" s="69"/>
      <c r="M71" s="69"/>
      <c r="N71" s="69"/>
      <c r="O71" s="22"/>
    </row>
    <row r="72" spans="1:15" s="18" customFormat="1" x14ac:dyDescent="0.3">
      <c r="A72" s="21"/>
      <c r="B72" s="42" t="s">
        <v>52</v>
      </c>
      <c r="C72" s="68"/>
      <c r="D72" s="68"/>
      <c r="E72" s="69"/>
      <c r="F72" s="69"/>
      <c r="G72" s="70">
        <f>G70</f>
        <v>22149.149999999998</v>
      </c>
      <c r="H72" s="70">
        <f t="shared" ref="H72" si="2">H70</f>
        <v>10722.23</v>
      </c>
      <c r="I72" s="70">
        <f>I70</f>
        <v>3922.5</v>
      </c>
      <c r="J72" s="70">
        <f>J70-J71</f>
        <v>96140.39999999998</v>
      </c>
      <c r="K72" s="70">
        <f>K70</f>
        <v>318046.28999999998</v>
      </c>
      <c r="L72" s="70">
        <f t="shared" ref="L72:N72" si="3">L70</f>
        <v>195512.19999999998</v>
      </c>
      <c r="M72" s="70">
        <f t="shared" si="3"/>
        <v>4400</v>
      </c>
      <c r="N72" s="70">
        <f t="shared" si="3"/>
        <v>0</v>
      </c>
      <c r="O72" s="22"/>
    </row>
    <row r="73" spans="1:15" x14ac:dyDescent="0.3">
      <c r="A73" s="19"/>
      <c r="B73" s="42" t="s">
        <v>10</v>
      </c>
      <c r="C73" s="71"/>
      <c r="D73" s="71"/>
      <c r="E73" s="70"/>
      <c r="F73" s="70"/>
      <c r="G73" s="70">
        <f t="shared" ref="G73:J73" si="4">G13+G17+G21+G25+G29+G33+G37+G41+G45+G49+G53+G57+G61+G65</f>
        <v>14499.199999999999</v>
      </c>
      <c r="H73" s="70">
        <f t="shared" si="4"/>
        <v>3722.3</v>
      </c>
      <c r="I73" s="70">
        <f t="shared" si="4"/>
        <v>3257.6000000000004</v>
      </c>
      <c r="J73" s="70">
        <f t="shared" si="4"/>
        <v>13035.099999999999</v>
      </c>
      <c r="K73" s="70">
        <f>K13+K17+K21+K25+K29+K33+K37+K41+K45+K49+K53+K57+K61+K65</f>
        <v>14684.2</v>
      </c>
      <c r="L73" s="70">
        <f t="shared" ref="L73:N73" si="5">L13+L17+L21+L25+L29+L33+L37+L41+L45+L49+L53+L57+L61+L65</f>
        <v>33049.199999999997</v>
      </c>
      <c r="M73" s="70">
        <f t="shared" si="5"/>
        <v>1000</v>
      </c>
      <c r="N73" s="70">
        <f t="shared" si="5"/>
        <v>0</v>
      </c>
      <c r="O73" s="20"/>
    </row>
    <row r="74" spans="1:15" x14ac:dyDescent="0.3">
      <c r="A74" s="23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4"/>
      <c r="M74" s="24"/>
      <c r="N74" s="24"/>
      <c r="O74" s="20"/>
    </row>
    <row r="75" spans="1:15" x14ac:dyDescent="0.3">
      <c r="K75" s="2"/>
    </row>
    <row r="76" spans="1:15" x14ac:dyDescent="0.3">
      <c r="K76" s="2"/>
    </row>
    <row r="77" spans="1:15" x14ac:dyDescent="0.3">
      <c r="K77" s="2"/>
    </row>
    <row r="78" spans="1:15" x14ac:dyDescent="0.3">
      <c r="K78" s="2"/>
    </row>
    <row r="79" spans="1:15" x14ac:dyDescent="0.3">
      <c r="K79" s="2"/>
    </row>
    <row r="80" spans="1:15" x14ac:dyDescent="0.3">
      <c r="K80" s="2"/>
    </row>
    <row r="81" spans="11:11" x14ac:dyDescent="0.3">
      <c r="K81" s="2"/>
    </row>
    <row r="82" spans="11:11" x14ac:dyDescent="0.3">
      <c r="K82" s="2"/>
    </row>
    <row r="83" spans="11:11" x14ac:dyDescent="0.3">
      <c r="K83" s="2"/>
    </row>
  </sheetData>
  <mergeCells count="54">
    <mergeCell ref="A10:A13"/>
    <mergeCell ref="A38:A41"/>
    <mergeCell ref="C38:C41"/>
    <mergeCell ref="D38:D41"/>
    <mergeCell ref="A18:A21"/>
    <mergeCell ref="D18:D21"/>
    <mergeCell ref="C26:C29"/>
    <mergeCell ref="D26:D29"/>
    <mergeCell ref="C22:C25"/>
    <mergeCell ref="D22:D25"/>
    <mergeCell ref="C30:C33"/>
    <mergeCell ref="D30:D33"/>
    <mergeCell ref="C14:C17"/>
    <mergeCell ref="A42:A45"/>
    <mergeCell ref="C42:C45"/>
    <mergeCell ref="D42:D45"/>
    <mergeCell ref="A46:A49"/>
    <mergeCell ref="C46:C49"/>
    <mergeCell ref="D46:D49"/>
    <mergeCell ref="G5:N5"/>
    <mergeCell ref="G6:H6"/>
    <mergeCell ref="B9:N9"/>
    <mergeCell ref="D10:D13"/>
    <mergeCell ref="C10:C13"/>
    <mergeCell ref="B5:B7"/>
    <mergeCell ref="C5:C7"/>
    <mergeCell ref="D5:D7"/>
    <mergeCell ref="E5:E7"/>
    <mergeCell ref="F5:F7"/>
    <mergeCell ref="L1:P1"/>
    <mergeCell ref="L2:N2"/>
    <mergeCell ref="A54:A57"/>
    <mergeCell ref="C54:C57"/>
    <mergeCell ref="D54:D57"/>
    <mergeCell ref="A50:A53"/>
    <mergeCell ref="C50:C53"/>
    <mergeCell ref="D50:D53"/>
    <mergeCell ref="A34:A37"/>
    <mergeCell ref="C34:C37"/>
    <mergeCell ref="D34:D37"/>
    <mergeCell ref="A30:A33"/>
    <mergeCell ref="A4:N4"/>
    <mergeCell ref="A5:A7"/>
    <mergeCell ref="D14:D17"/>
    <mergeCell ref="A14:A17"/>
    <mergeCell ref="A66:A69"/>
    <mergeCell ref="D66:D69"/>
    <mergeCell ref="D58:D61"/>
    <mergeCell ref="A58:A61"/>
    <mergeCell ref="A62:A65"/>
    <mergeCell ref="D62:D65"/>
    <mergeCell ref="C58:C61"/>
    <mergeCell ref="C62:C65"/>
    <mergeCell ref="C66:C69"/>
  </mergeCells>
  <pageMargins left="0.39370078740157483" right="0" top="0.39370078740157483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2018-07-06T03:04:27Z</dcterms:modified>
</cp:coreProperties>
</file>